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<sst xmlns="http://schemas.openxmlformats.org/spreadsheetml/2006/main" count="83" uniqueCount="83">
  <si>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10:05:26 (v.1.18)</t>
  </si>
  <si>
    <t>Сформирован 20.02.2024 10:05:26</t>
  </si>
  <si>
    <t>Акт снятия показаний приборов учета (интервальная форма)</t>
  </si>
  <si>
    <t>за период с 01.01.2024 по 01.02.2024  , профиль 30 минут , профиль 1 час</t>
  </si>
  <si>
    <t xml:space="preserve">яч.Ф-13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</si>
  <si>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</si>
  <si>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</si>
  <si>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</si>
  <si>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</si>
  <si>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</si>
  <si>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</si>
  <si>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</si>
  <si>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</si>
  <si>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</si>
  <si>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007251031000056</t>
  </si>
  <si>
    <t>ПАО "Россети Северный Кавказ"\Филиал "Севкавказэнерго"\Моздокская ГП\ПС "Моздок-110" 110/35/6 кВ\РУ-6,0 кВ\СШ-2 6кВ\яч.Ф-13 6кВ</t>
  </si>
  <si>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</sst>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63398035.494480006</v>
      </c>
      <c r="I7" s="20"/>
      <c r="J7" s="19">
        <v>63920246.351070002</v>
      </c>
      <c r="K7" s="20"/>
      <c r="L7" s="19">
        <f ca="1">IFERROR(J7-H7,"н/д")</f>
        <v>522210.85658999532</v>
      </c>
      <c r="M7" s="21"/>
      <c r="N7" s="19">
        <f ca="1">IFERROR(L7*F7,"н/д")</f>
        <v>522210.85658999532</v>
      </c>
      <c r="O7" s="21"/>
      <c r="P7" s="22">
        <v>45688.992869995302</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v>670.4061999999999</v>
      </c>
      <c r="L15" s="31">
        <v>730.43153000000007</v>
      </c>
      <c r="M15" s="31">
        <v>711.61465500000008</v>
      </c>
      <c r="N15" s="31">
        <v>711.58196999999996</v>
      </c>
      <c r="O15" s="31">
        <v>697.48435000000006</v>
      </c>
      <c r="P15" s="31">
        <v>681.97760499999993</v>
      </c>
      <c r="Q15" s="31">
        <v>694.97818999999993</v>
      </c>
      <c r="R15" s="31">
        <v>719.02091500000006</v>
      </c>
      <c r="S15" s="31">
        <v>765.89445999999998</v>
      </c>
      <c r="T15" s="31">
        <v>740.23704500000019</v>
      </c>
      <c r="U15" s="31">
        <v>709.43658500000015</v>
      </c>
      <c r="V15" s="31">
        <v>722.14332000000002</v>
      </c>
      <c r="W15" s="31">
        <v>670.76654500000018</v>
      </c>
      <c r="X15" s="31">
        <v>614.75432000000012</v>
      </c>
      <c r="Y15" s="32">
        <v>566.27399500000001</v>
      </c>
      <c r="Z15" s="33">
        <v>10407.001684999999</v>
      </c>
    </row>
    <row r="16">
      <c r="A16" s="30" t="s">
        <v>49</v>
      </c>
      <c r="B16" s="31">
        <v>518.49042999999995</v>
      </c>
      <c r="C16" s="31">
        <v>475.41501500000004</v>
      </c>
      <c r="D16" s="31">
        <v>464.61081499999995</v>
      </c>
      <c r="E16" s="31">
        <v>449.23100499999998</v>
      </c>
      <c r="F16" s="31">
        <v>442.21934999999996</v>
      </c>
      <c r="G16" s="31">
        <v>460.99483999999995</v>
      </c>
      <c r="H16" s="31">
        <v>471.72512999999998</v>
      </c>
      <c r="I16" s="31">
        <v>537.55779000000007</v>
      </c>
      <c r="J16" s="31">
        <v>575.68048999999996</v>
      </c>
      <c r="K16" s="31">
        <v>693.91684499999997</v>
      </c>
      <c r="L16" s="31">
        <v>744.51432500000021</v>
      </c>
      <c r="M16" s="31">
        <v>715.75327000000004</v>
      </c>
      <c r="N16" s="31">
        <v>702.19066500000008</v>
      </c>
      <c r="O16" s="31">
        <v>691.14404000000002</v>
      </c>
      <c r="P16" s="31">
        <v>683.47807000000012</v>
      </c>
      <c r="Q16" s="31">
        <v>677.54618999999991</v>
      </c>
      <c r="R16" s="31">
        <v>700.30562999999995</v>
      </c>
      <c r="S16" s="31">
        <v>752.11593999999991</v>
      </c>
      <c r="T16" s="31">
        <v>754.02991999999995</v>
      </c>
      <c r="U16" s="31">
        <v>748.13520500000004</v>
      </c>
      <c r="V16" s="31">
        <v>741.74459000000013</v>
      </c>
      <c r="W16" s="31">
        <v>683.95786500000008</v>
      </c>
      <c r="X16" s="31">
        <v>640.49977999999999</v>
      </c>
      <c r="Y16" s="32">
        <v>570.21713000000011</v>
      </c>
      <c r="Z16" s="33">
        <v>14895.474330000001</v>
      </c>
    </row>
    <row r="17">
      <c r="A17" s="30" t="s">
        <v>50</v>
      </c>
      <c r="B17" s="31">
        <v>514.54360500000007</v>
      </c>
      <c r="C17" s="31">
        <v>469.54731999999996</v>
      </c>
      <c r="D17" s="31">
        <v>447.15802500000001</v>
      </c>
      <c r="E17" s="31">
        <v>462.58516000000003</v>
      </c>
      <c r="F17" s="31">
        <v>448.81958999999995</v>
      </c>
      <c r="G17" s="31">
        <v>463.86809499999998</v>
      </c>
      <c r="H17" s="31">
        <v>496.60501500000015</v>
      </c>
      <c r="I17" s="31">
        <v>548.89592999999991</v>
      </c>
      <c r="J17" s="31">
        <v>602.80304000000001</v>
      </c>
      <c r="K17" s="31">
        <v>666.1144250000001</v>
      </c>
      <c r="L17" s="31">
        <v>724.41633000000013</v>
      </c>
      <c r="M17" s="31">
        <v>741.11125500000014</v>
      </c>
      <c r="N17" s="31">
        <v>706.88405</v>
      </c>
      <c r="O17" s="31">
        <v>675.83882999999992</v>
      </c>
      <c r="P17" s="31">
        <v>678.49817000000019</v>
      </c>
      <c r="Q17" s="31">
        <v>670.43552000000011</v>
      </c>
      <c r="R17" s="31">
        <v>687.74368500000003</v>
      </c>
      <c r="S17" s="31">
        <v>760.10432000000003</v>
      </c>
      <c r="T17" s="31">
        <v>730.31539499999997</v>
      </c>
      <c r="U17" s="31">
        <v>698.43209000000013</v>
      </c>
      <c r="V17" s="31">
        <v>726.17829000000006</v>
      </c>
      <c r="W17" s="31">
        <v>679.60000000000002</v>
      </c>
      <c r="X17" s="31">
        <v>647.55878500000006</v>
      </c>
      <c r="Y17" s="32">
        <v>559.48224000000005</v>
      </c>
      <c r="Z17" s="33">
        <v>14807.539165</v>
      </c>
    </row>
    <row r="18">
      <c r="A18" s="30" t="s">
        <v>51</v>
      </c>
      <c r="B18" s="31">
        <v>526.15790500000003</v>
      </c>
      <c r="C18" s="31">
        <v>487.45193499999999</v>
      </c>
      <c r="D18" s="31">
        <v>472.80726500000003</v>
      </c>
      <c r="E18" s="31">
        <v>451.79450500000002</v>
      </c>
      <c r="F18" s="31">
        <v>472.15965</v>
      </c>
      <c r="G18" s="31">
        <v>463.47284499999995</v>
      </c>
      <c r="H18" s="31">
        <v>485.35756999999995</v>
      </c>
      <c r="I18" s="31">
        <v>506.73808999999994</v>
      </c>
      <c r="J18" s="31">
        <v>544.88632499999994</v>
      </c>
      <c r="K18" s="31">
        <v>615.47941999999989</v>
      </c>
      <c r="L18" s="31">
        <v>658.94103000000007</v>
      </c>
      <c r="M18" s="31">
        <v>636.72115999999994</v>
      </c>
      <c r="N18" s="31">
        <v>620.5374250000001</v>
      </c>
      <c r="O18" s="31">
        <v>610.78813000000014</v>
      </c>
      <c r="P18" s="31">
        <v>607.76820499999997</v>
      </c>
      <c r="Q18" s="31">
        <v>610.93518500000005</v>
      </c>
      <c r="R18" s="31">
        <v>633.11775000000011</v>
      </c>
      <c r="S18" s="31">
        <v>691.51840000000004</v>
      </c>
      <c r="T18" s="31">
        <v>699.03068500000006</v>
      </c>
      <c r="U18" s="31">
        <v>691.77563499999997</v>
      </c>
      <c r="V18" s="31">
        <v>668.78435500000001</v>
      </c>
      <c r="W18" s="31">
        <v>649.7287050000001</v>
      </c>
      <c r="X18" s="31">
        <v>607.14304500000003</v>
      </c>
      <c r="Y18" s="32">
        <v>546.5244550000001</v>
      </c>
      <c r="Z18" s="33">
        <v>13959.619675</v>
      </c>
    </row>
    <row r="19">
      <c r="A19" s="30" t="s">
        <v>52</v>
      </c>
      <c r="B19" s="31">
        <v>504.05628500000006</v>
      </c>
      <c r="C19" s="31">
        <v>461.34863000000001</v>
      </c>
      <c r="D19" s="31">
        <v>431.14175499999999</v>
      </c>
      <c r="E19" s="31">
        <v>431.33997999999997</v>
      </c>
      <c r="F19" s="31">
        <v>423.16629999999998</v>
      </c>
      <c r="G19" s="31">
        <v>423.91612500000002</v>
      </c>
      <c r="H19" s="31">
        <v>441.78292499999998</v>
      </c>
      <c r="I19" s="31">
        <v>509.87229500000001</v>
      </c>
      <c r="J19" s="31">
        <v>588.58985999999993</v>
      </c>
      <c r="K19" s="31">
        <v>656.27727500000015</v>
      </c>
      <c r="L19" s="31">
        <v>724.91224</v>
      </c>
      <c r="M19" s="31">
        <v>753.75046999999995</v>
      </c>
      <c r="N19" s="31">
        <v>774.37353499999995</v>
      </c>
      <c r="O19" s="31">
        <v>766.42138999999997</v>
      </c>
      <c r="P19" s="31">
        <v>760.85822999999993</v>
      </c>
      <c r="Q19" s="31">
        <v>770.26188500000001</v>
      </c>
      <c r="R19" s="31">
        <v>785.55281000000002</v>
      </c>
      <c r="S19" s="31">
        <v>842.74191999999994</v>
      </c>
      <c r="T19" s="31">
        <v>812.25423999999998</v>
      </c>
      <c r="U19" s="31">
        <v>810.9210700000001</v>
      </c>
      <c r="V19" s="31">
        <v>780.74395500000003</v>
      </c>
      <c r="W19" s="31">
        <v>726.45561499999997</v>
      </c>
      <c r="X19" s="31">
        <v>660.03375500000004</v>
      </c>
      <c r="Y19" s="32">
        <v>572.08338000000003</v>
      </c>
      <c r="Z19" s="33">
        <v>15412.855925000003</v>
      </c>
    </row>
    <row r="20">
      <c r="A20" s="30" t="s">
        <v>53</v>
      </c>
      <c r="B20" s="31">
        <v>517.97423000000003</v>
      </c>
      <c r="C20" s="31">
        <v>475.09111999999999</v>
      </c>
      <c r="D20" s="31">
        <v>473.80950500000012</v>
      </c>
      <c r="E20" s="31">
        <v>458.58743499999997</v>
      </c>
      <c r="F20" s="31">
        <v>477.01370500000002</v>
      </c>
      <c r="G20" s="31">
        <v>509.09776500000004</v>
      </c>
      <c r="H20" s="31">
        <v>569.4443</v>
      </c>
      <c r="I20" s="31">
        <v>643.87881499999992</v>
      </c>
      <c r="J20" s="31">
        <v>717.56306000000006</v>
      </c>
      <c r="K20" s="31">
        <v>790.84079000000008</v>
      </c>
      <c r="L20" s="31">
        <v>793.15080500000022</v>
      </c>
      <c r="M20" s="31">
        <v>771.89204499999994</v>
      </c>
      <c r="N20" s="31">
        <v>745.44517999999994</v>
      </c>
      <c r="O20" s="31">
        <v>724.54776499999991</v>
      </c>
      <c r="P20" s="31">
        <v>771.530125</v>
      </c>
      <c r="Q20" s="31">
        <v>773.30510500000014</v>
      </c>
      <c r="R20" s="31">
        <v>805.44952999999998</v>
      </c>
      <c r="S20" s="31">
        <v>846.78907499999991</v>
      </c>
      <c r="T20" s="31">
        <v>826.66683499999999</v>
      </c>
      <c r="U20" s="31">
        <v>829.59389499999997</v>
      </c>
      <c r="V20" s="31">
        <v>803.91457000000003</v>
      </c>
      <c r="W20" s="31">
        <v>747.27549499999998</v>
      </c>
      <c r="X20" s="31">
        <v>682.219245</v>
      </c>
      <c r="Y20" s="32">
        <v>587.28036999999995</v>
      </c>
      <c r="Z20" s="33">
        <v>16342.360764999999</v>
      </c>
    </row>
    <row r="21">
      <c r="A21" s="30" t="s">
        <v>54</v>
      </c>
      <c r="B21" s="31">
        <v>542.24231000000009</v>
      </c>
      <c r="C21" s="31">
        <v>495.33769999999998</v>
      </c>
      <c r="D21" s="31">
        <v>480.50339500000001</v>
      </c>
      <c r="E21" s="31">
        <v>487.49890500000004</v>
      </c>
      <c r="F21" s="31">
        <v>494.89011999999997</v>
      </c>
      <c r="G21" s="31">
        <v>522.16003000000001</v>
      </c>
      <c r="H21" s="31">
        <v>593.89007000000004</v>
      </c>
      <c r="I21" s="31">
        <v>672.53784999999993</v>
      </c>
      <c r="J21" s="31">
        <v>721.66075499999999</v>
      </c>
      <c r="K21" s="31">
        <v>779.62417500000004</v>
      </c>
      <c r="L21" s="31">
        <v>799.08404000000007</v>
      </c>
      <c r="M21" s="31">
        <v>785.88502500000004</v>
      </c>
      <c r="N21" s="31">
        <v>753.63629000000003</v>
      </c>
      <c r="O21" s="31">
        <v>754.77283499999999</v>
      </c>
      <c r="P21" s="31">
        <v>744.06249500000001</v>
      </c>
      <c r="Q21" s="31">
        <v>727.96960000000013</v>
      </c>
      <c r="R21" s="31">
        <v>772.30148500000007</v>
      </c>
      <c r="S21" s="31">
        <v>828.27386999999999</v>
      </c>
      <c r="T21" s="31">
        <v>837.39833999999996</v>
      </c>
      <c r="U21" s="31">
        <v>810.86659500000007</v>
      </c>
      <c r="V21" s="31">
        <v>836.39774</v>
      </c>
      <c r="W21" s="31">
        <v>761.84616000000017</v>
      </c>
      <c r="X21" s="31">
        <v>690.89851499999997</v>
      </c>
      <c r="Y21" s="32">
        <v>609.66730000000007</v>
      </c>
      <c r="Z21" s="33">
        <v>16503.405599999998</v>
      </c>
    </row>
    <row r="22">
      <c r="A22" s="30" t="s">
        <v>55</v>
      </c>
      <c r="B22" s="31">
        <v>554.001665</v>
      </c>
      <c r="C22" s="31">
        <v>506.27439000000004</v>
      </c>
      <c r="D22" s="31">
        <v>507.75749999999999</v>
      </c>
      <c r="E22" s="31">
        <v>486.79826000000003</v>
      </c>
      <c r="F22" s="31">
        <v>506.45549499999998</v>
      </c>
      <c r="G22" s="31">
        <v>544.12448000000006</v>
      </c>
      <c r="H22" s="31">
        <v>600.89376000000004</v>
      </c>
      <c r="I22" s="31">
        <v>691.28034000000014</v>
      </c>
      <c r="J22" s="31">
        <v>740.14945</v>
      </c>
      <c r="K22" s="31">
        <v>812.64782000000002</v>
      </c>
      <c r="L22" s="31">
        <v>818.59798499999999</v>
      </c>
      <c r="M22" s="31">
        <v>778.62956499999996</v>
      </c>
      <c r="N22" s="31">
        <v>760.39557000000002</v>
      </c>
      <c r="O22" s="31">
        <v>726.25820999999996</v>
      </c>
      <c r="P22" s="31">
        <v>736.75518000000022</v>
      </c>
      <c r="Q22" s="31">
        <v>742.26727500000015</v>
      </c>
      <c r="R22" s="31">
        <v>771.66957500000012</v>
      </c>
      <c r="S22" s="31">
        <v>838.66214500000001</v>
      </c>
      <c r="T22" s="31">
        <v>828.44443500000011</v>
      </c>
      <c r="U22" s="31">
        <v>782.59226999999998</v>
      </c>
      <c r="V22" s="31">
        <v>758.74946</v>
      </c>
      <c r="W22" s="31">
        <v>744.82386000000008</v>
      </c>
      <c r="X22" s="31">
        <v>668.52300000000002</v>
      </c>
      <c r="Y22" s="32">
        <v>602.08189500000003</v>
      </c>
      <c r="Z22" s="33">
        <v>16508.833585</v>
      </c>
    </row>
    <row r="23">
      <c r="A23" s="30" t="s">
        <v>56</v>
      </c>
      <c r="B23" s="31">
        <v>558.60271000000012</v>
      </c>
      <c r="C23" s="31">
        <v>517.69738500000005</v>
      </c>
      <c r="D23" s="31">
        <v>508.25724500000001</v>
      </c>
      <c r="E23" s="31">
        <v>508.08895000000001</v>
      </c>
      <c r="F23" s="31">
        <v>524.41065500000002</v>
      </c>
      <c r="G23" s="31">
        <v>553.73444500000005</v>
      </c>
      <c r="H23" s="31">
        <v>610.17379499999993</v>
      </c>
      <c r="I23" s="31">
        <v>664.42215499999998</v>
      </c>
      <c r="J23" s="31">
        <v>737.55764500000021</v>
      </c>
      <c r="K23" s="31">
        <v>797.84656000000018</v>
      </c>
      <c r="L23" s="31">
        <v>863.14530499999989</v>
      </c>
      <c r="M23" s="31">
        <v>830.656385</v>
      </c>
      <c r="N23" s="31">
        <v>798.89188000000013</v>
      </c>
      <c r="O23" s="31">
        <v>761.71875</v>
      </c>
      <c r="P23" s="31">
        <v>783.66158000000007</v>
      </c>
      <c r="Q23" s="31">
        <v>815.87433499999997</v>
      </c>
      <c r="R23" s="31">
        <v>831.58426499999996</v>
      </c>
      <c r="S23" s="31">
        <v>844.84867999999994</v>
      </c>
      <c r="T23" s="31">
        <v>829.17570999999998</v>
      </c>
      <c r="U23" s="31">
        <v>796.38478500000008</v>
      </c>
      <c r="V23" s="31">
        <v>799.38897999999995</v>
      </c>
      <c r="W23" s="31">
        <v>775.84457000000009</v>
      </c>
      <c r="X23" s="31">
        <v>692.6097850000001</v>
      </c>
      <c r="Y23" s="32">
        <v>608.08947000000012</v>
      </c>
      <c r="Z23" s="33">
        <v>17012.666025000002</v>
      </c>
    </row>
    <row r="24">
      <c r="A24" s="30" t="s">
        <v>57</v>
      </c>
      <c r="B24" s="31">
        <v>555.24306000000001</v>
      </c>
      <c r="C24" s="31">
        <v>520.51282000000003</v>
      </c>
      <c r="D24" s="31">
        <v>492.46268000000003</v>
      </c>
      <c r="E24" s="31">
        <v>491.33291000000003</v>
      </c>
      <c r="F24" s="31">
        <v>508.32102500000002</v>
      </c>
      <c r="G24" s="31">
        <v>509.66244000000006</v>
      </c>
      <c r="H24" s="31">
        <v>555.101585</v>
      </c>
      <c r="I24" s="31">
        <v>640.58513500000004</v>
      </c>
      <c r="J24" s="31">
        <v>720.65529499999991</v>
      </c>
      <c r="K24" s="31">
        <v>781.80048499999998</v>
      </c>
      <c r="L24" s="31">
        <v>835.40349000000015</v>
      </c>
      <c r="M24" s="31">
        <v>800.75351999999998</v>
      </c>
      <c r="N24" s="31">
        <v>775.62377500000014</v>
      </c>
      <c r="O24" s="31">
        <v>773.29023000000007</v>
      </c>
      <c r="P24" s="31">
        <v>781.026385</v>
      </c>
      <c r="Q24" s="31">
        <v>791.35245999999995</v>
      </c>
      <c r="R24" s="31">
        <v>814.87279000000001</v>
      </c>
      <c r="S24" s="31">
        <v>889.83521499999995</v>
      </c>
      <c r="T24" s="31">
        <v>865.37742500000002</v>
      </c>
      <c r="U24" s="31">
        <v>865.95163500000001</v>
      </c>
      <c r="V24" s="31">
        <v>832.156565</v>
      </c>
      <c r="W24" s="31">
        <v>804.57276999999999</v>
      </c>
      <c r="X24" s="31">
        <v>717.22834000000012</v>
      </c>
      <c r="Y24" s="32">
        <v>675.35464999999999</v>
      </c>
      <c r="Z24" s="33">
        <v>16998.476684999998</v>
      </c>
    </row>
    <row r="25">
      <c r="A25" s="30" t="s">
        <v>58</v>
      </c>
      <c r="B25" s="31">
        <v>622.6871000000001</v>
      </c>
      <c r="C25" s="31">
        <v>563.10748999999998</v>
      </c>
      <c r="D25" s="31">
        <v>528.73894999999993</v>
      </c>
      <c r="E25" s="31">
        <v>529.77111500000012</v>
      </c>
      <c r="F25" s="31">
        <v>531.50825500000008</v>
      </c>
      <c r="G25" s="31">
        <v>516.4479</v>
      </c>
      <c r="H25" s="31">
        <v>563.21466000000009</v>
      </c>
      <c r="I25" s="31">
        <v>581.24976500000002</v>
      </c>
      <c r="J25" s="31">
        <v>626.28144999999995</v>
      </c>
      <c r="K25" s="31">
        <v>738.32321000000002</v>
      </c>
      <c r="L25" s="31">
        <v>773.63314500000001</v>
      </c>
      <c r="M25" s="31">
        <v>752.72956000000011</v>
      </c>
      <c r="N25" s="31">
        <v>724.75808000000006</v>
      </c>
      <c r="O25" s="31">
        <v>748.57063500000027</v>
      </c>
      <c r="P25" s="31">
        <v>714.12482000000011</v>
      </c>
      <c r="Q25" s="31">
        <v>728.923675</v>
      </c>
      <c r="R25" s="31">
        <v>782.89997500000004</v>
      </c>
      <c r="S25" s="31">
        <v>852.13528000000008</v>
      </c>
      <c r="T25" s="31">
        <v>877.54821500000003</v>
      </c>
      <c r="U25" s="31">
        <v>863.89408500000013</v>
      </c>
      <c r="V25" s="31">
        <v>883.59518000000014</v>
      </c>
      <c r="W25" s="31">
        <v>827.90985000000001</v>
      </c>
      <c r="X25" s="31">
        <v>747.27072500000008</v>
      </c>
      <c r="Y25" s="32">
        <v>659.53764999999999</v>
      </c>
      <c r="Z25" s="33">
        <v>16738.860770000003</v>
      </c>
    </row>
    <row r="26">
      <c r="A26" s="30" t="s">
        <v>59</v>
      </c>
      <c r="B26" s="31">
        <v>614.78331000000003</v>
      </c>
      <c r="C26" s="31">
        <v>565.01291000000003</v>
      </c>
      <c r="D26" s="31">
        <v>554.89566000000002</v>
      </c>
      <c r="E26" s="31">
        <v>543.75376500000004</v>
      </c>
      <c r="F26" s="31">
        <v>560.83418999999992</v>
      </c>
      <c r="G26" s="31">
        <v>576.52511500000014</v>
      </c>
      <c r="H26" s="31">
        <v>664.4572750000001</v>
      </c>
      <c r="I26" s="31">
        <v>735.68055499999991</v>
      </c>
      <c r="J26" s="31">
        <v>796.29726500000004</v>
      </c>
      <c r="K26" s="31">
        <v>892.46053500000005</v>
      </c>
      <c r="L26" s="31">
        <v>914.84108000000003</v>
      </c>
      <c r="M26" s="31">
        <v>873.5476000000001</v>
      </c>
      <c r="N26" s="31">
        <v>849.90134000000012</v>
      </c>
      <c r="O26" s="31">
        <v>839.52656000000002</v>
      </c>
      <c r="P26" s="31">
        <v>825.82106499999998</v>
      </c>
      <c r="Q26" s="31">
        <v>822.27488000000017</v>
      </c>
      <c r="R26" s="31">
        <v>836.33799499999998</v>
      </c>
      <c r="S26" s="31">
        <v>912.51673500000004</v>
      </c>
      <c r="T26" s="31">
        <v>913.9234550000001</v>
      </c>
      <c r="U26" s="31">
        <v>896.01578500000005</v>
      </c>
      <c r="V26" s="31">
        <v>865.42777999999998</v>
      </c>
      <c r="W26" s="31">
        <v>867.23560999999995</v>
      </c>
      <c r="X26" s="31">
        <v>773.89958000000013</v>
      </c>
      <c r="Y26" s="32">
        <v>679.45964000000004</v>
      </c>
      <c r="Z26" s="33">
        <v>18375.429685000003</v>
      </c>
    </row>
    <row r="27">
      <c r="A27" s="30" t="s">
        <v>60</v>
      </c>
      <c r="B27" s="31">
        <v>631.10249499999998</v>
      </c>
      <c r="C27" s="31">
        <v>596.15707499999996</v>
      </c>
      <c r="D27" s="31">
        <v>575.94056</v>
      </c>
      <c r="E27" s="31">
        <v>564.321685</v>
      </c>
      <c r="F27" s="31">
        <v>585.05458499999997</v>
      </c>
      <c r="G27" s="31">
        <v>600.903865</v>
      </c>
      <c r="H27" s="31">
        <v>696.73178000000007</v>
      </c>
      <c r="I27" s="31">
        <v>783.47392500000001</v>
      </c>
      <c r="J27" s="31">
        <v>839.54515500000002</v>
      </c>
      <c r="K27" s="31">
        <v>916.08004500000015</v>
      </c>
      <c r="L27" s="31">
        <v>928.06358499999999</v>
      </c>
      <c r="M27" s="31">
        <v>909.90853000000004</v>
      </c>
      <c r="N27" s="31">
        <v>888.34810000000004</v>
      </c>
      <c r="O27" s="31">
        <v>836.39888500000006</v>
      </c>
      <c r="P27" s="31">
        <v>845.33825000000002</v>
      </c>
      <c r="Q27" s="31">
        <v>817.95997499999999</v>
      </c>
      <c r="R27" s="31">
        <v>856.25162000000012</v>
      </c>
      <c r="S27" s="31">
        <v>914.33682499999998</v>
      </c>
      <c r="T27" s="31">
        <v>931.71334000000013</v>
      </c>
      <c r="U27" s="31">
        <v>896.08039500000007</v>
      </c>
      <c r="V27" s="31">
        <v>860.23478499999999</v>
      </c>
      <c r="W27" s="31">
        <v>873.99401499999988</v>
      </c>
      <c r="X27" s="31">
        <v>769.58477500000004</v>
      </c>
      <c r="Y27" s="32">
        <v>666.56887500000005</v>
      </c>
      <c r="Z27" s="33">
        <v>18784.093124999996</v>
      </c>
    </row>
    <row r="28">
      <c r="A28" s="30" t="s">
        <v>61</v>
      </c>
      <c r="B28" s="31">
        <v>609.24883000000011</v>
      </c>
      <c r="C28" s="31">
        <v>560.1567500000001</v>
      </c>
      <c r="D28" s="31">
        <v>539.773775</v>
      </c>
      <c r="E28" s="31">
        <v>541.7186700000002</v>
      </c>
      <c r="F28" s="31">
        <v>563.01574500000004</v>
      </c>
      <c r="G28" s="31">
        <v>595.89094999999998</v>
      </c>
      <c r="H28" s="31">
        <v>657.58242500000006</v>
      </c>
      <c r="I28" s="31">
        <v>725.05650500000013</v>
      </c>
      <c r="J28" s="31">
        <v>785.37733500000002</v>
      </c>
      <c r="K28" s="31">
        <v>831.95076000000006</v>
      </c>
      <c r="L28" s="31">
        <v>888.19179500000018</v>
      </c>
      <c r="M28" s="31">
        <v>872.10059000000012</v>
      </c>
      <c r="N28" s="31">
        <v>810.16993500000001</v>
      </c>
      <c r="O28" s="31">
        <v>819.68641000000002</v>
      </c>
      <c r="P28" s="31">
        <v>827.74066999999991</v>
      </c>
      <c r="Q28" s="31">
        <v>818.78528500000016</v>
      </c>
      <c r="R28" s="31">
        <v>805.84438</v>
      </c>
      <c r="S28" s="31">
        <v>881.46076500000015</v>
      </c>
      <c r="T28" s="31">
        <v>880.77507000000014</v>
      </c>
      <c r="U28" s="31">
        <v>910.66164500000002</v>
      </c>
      <c r="V28" s="31">
        <v>871.21767999999997</v>
      </c>
      <c r="W28" s="31">
        <v>827.35633999999993</v>
      </c>
      <c r="X28" s="31">
        <v>752.78117999999995</v>
      </c>
      <c r="Y28" s="32">
        <v>661.39393000000007</v>
      </c>
      <c r="Z28" s="33">
        <v>18037.937420000002</v>
      </c>
    </row>
    <row r="29">
      <c r="A29" s="30" t="s">
        <v>62</v>
      </c>
      <c r="B29" s="31">
        <v>580.470685</v>
      </c>
      <c r="C29" s="31">
        <v>533.33490000000006</v>
      </c>
      <c r="D29" s="31">
        <v>523.00949000000003</v>
      </c>
      <c r="E29" s="31">
        <v>521.36840500000005</v>
      </c>
      <c r="F29" s="31">
        <v>536.33959499999992</v>
      </c>
      <c r="G29" s="31">
        <v>572.00510499999996</v>
      </c>
      <c r="H29" s="31">
        <v>645.61786499999994</v>
      </c>
      <c r="I29" s="31">
        <v>749.04503499999987</v>
      </c>
      <c r="J29" s="31">
        <v>770.77057000000013</v>
      </c>
      <c r="K29" s="31">
        <v>857.72199499999999</v>
      </c>
      <c r="L29" s="31">
        <v>891.36872499999993</v>
      </c>
      <c r="M29" s="31">
        <v>850.87847500000009</v>
      </c>
      <c r="N29" s="31">
        <v>813.62115999999992</v>
      </c>
      <c r="O29" s="31">
        <v>795.67883000000006</v>
      </c>
      <c r="P29" s="31">
        <v>785.11715000000004</v>
      </c>
      <c r="Q29" s="31">
        <v>778.64806499999997</v>
      </c>
      <c r="R29" s="31">
        <v>806.47139500000003</v>
      </c>
      <c r="S29" s="31">
        <v>890.67421000000013</v>
      </c>
      <c r="T29" s="31">
        <v>883.34017000000006</v>
      </c>
      <c r="U29" s="31">
        <v>893.55097000000001</v>
      </c>
      <c r="V29" s="31">
        <v>824.98059000000012</v>
      </c>
      <c r="W29" s="31">
        <v>813.02166</v>
      </c>
      <c r="X29" s="31">
        <v>732.67395499999998</v>
      </c>
      <c r="Y29" s="32">
        <v>656.61034500000005</v>
      </c>
      <c r="Z29" s="33">
        <v>17706.319345</v>
      </c>
    </row>
    <row r="30">
      <c r="A30" s="30" t="s">
        <v>63</v>
      </c>
      <c r="B30" s="31">
        <v>593.72441500000002</v>
      </c>
      <c r="C30" s="31">
        <v>544.78194999999994</v>
      </c>
      <c r="D30" s="31">
        <v>545.97022500000014</v>
      </c>
      <c r="E30" s="31">
        <v>532.18145500000014</v>
      </c>
      <c r="F30" s="31">
        <v>547.64294500000005</v>
      </c>
      <c r="G30" s="31">
        <v>567.03560500000003</v>
      </c>
      <c r="H30" s="31">
        <v>629.53374500000007</v>
      </c>
      <c r="I30" s="31">
        <v>689.86506499999996</v>
      </c>
      <c r="J30" s="31">
        <v>782.75739999999996</v>
      </c>
      <c r="K30" s="31">
        <v>876.10530499999993</v>
      </c>
      <c r="L30" s="31">
        <v>867.54889500000002</v>
      </c>
      <c r="M30" s="31">
        <v>858.09249999999997</v>
      </c>
      <c r="N30" s="31">
        <v>838.59105</v>
      </c>
      <c r="O30" s="31">
        <v>805.5464750000001</v>
      </c>
      <c r="P30" s="31">
        <v>810.47258499999998</v>
      </c>
      <c r="Q30" s="31">
        <v>796.34876499999996</v>
      </c>
      <c r="R30" s="31">
        <v>816.20016500000008</v>
      </c>
      <c r="S30" s="31">
        <v>870.639275</v>
      </c>
      <c r="T30" s="31">
        <v>863.81669000000011</v>
      </c>
      <c r="U30" s="31">
        <v>836.21473500000013</v>
      </c>
      <c r="V30" s="31">
        <v>796.82982000000004</v>
      </c>
      <c r="W30" s="31">
        <v>802.67615499999999</v>
      </c>
      <c r="X30" s="31">
        <v>714.30396999999994</v>
      </c>
      <c r="Y30" s="32">
        <v>637.29543500000011</v>
      </c>
      <c r="Z30" s="33">
        <v>17624.174624999996</v>
      </c>
    </row>
    <row r="31">
      <c r="A31" s="30" t="s">
        <v>64</v>
      </c>
      <c r="B31" s="31">
        <v>578.04167000000018</v>
      </c>
      <c r="C31" s="31">
        <v>530.89380000000006</v>
      </c>
      <c r="D31" s="31">
        <v>508.13083499999999</v>
      </c>
      <c r="E31" s="31">
        <v>518.00751500000001</v>
      </c>
      <c r="F31" s="31">
        <v>515.94171500000004</v>
      </c>
      <c r="G31" s="31">
        <v>521.28114500000004</v>
      </c>
      <c r="H31" s="31">
        <v>587.75572999999997</v>
      </c>
      <c r="I31" s="31">
        <v>631.15246500000012</v>
      </c>
      <c r="J31" s="31">
        <v>713.35954499999991</v>
      </c>
      <c r="K31" s="31">
        <v>815.83084999999994</v>
      </c>
      <c r="L31" s="31">
        <v>840.26479499999994</v>
      </c>
      <c r="M31" s="31">
        <v>810.95919500000002</v>
      </c>
      <c r="N31" s="31">
        <v>795.79074000000003</v>
      </c>
      <c r="O31" s="31">
        <v>798.35975000000008</v>
      </c>
      <c r="P31" s="31">
        <v>773.16575000000012</v>
      </c>
      <c r="Q31" s="31">
        <v>786.16054000000008</v>
      </c>
      <c r="R31" s="31">
        <v>775.15716500000008</v>
      </c>
      <c r="S31" s="31">
        <v>818.48187499999995</v>
      </c>
      <c r="T31" s="31">
        <v>811.45682000000011</v>
      </c>
      <c r="U31" s="31">
        <v>814.91846999999996</v>
      </c>
      <c r="V31" s="31">
        <v>831.04803499999991</v>
      </c>
      <c r="W31" s="31">
        <v>753.38864000000001</v>
      </c>
      <c r="X31" s="31">
        <v>665.7261850000001</v>
      </c>
      <c r="Y31" s="32">
        <v>614.32261500000004</v>
      </c>
      <c r="Z31" s="33">
        <v>16809.595845</v>
      </c>
    </row>
    <row r="32">
      <c r="A32" s="30" t="s">
        <v>65</v>
      </c>
      <c r="B32" s="31">
        <v>567.54546000000005</v>
      </c>
      <c r="C32" s="31">
        <v>529.27551500000004</v>
      </c>
      <c r="D32" s="31">
        <v>509.19515999999999</v>
      </c>
      <c r="E32" s="31">
        <v>510.59780000000006</v>
      </c>
      <c r="F32" s="31">
        <v>499.15681000000001</v>
      </c>
      <c r="G32" s="31">
        <v>499.48424999999997</v>
      </c>
      <c r="H32" s="31">
        <v>533.47868999999992</v>
      </c>
      <c r="I32" s="31">
        <v>547.19736499999999</v>
      </c>
      <c r="J32" s="31">
        <v>637.28144499999996</v>
      </c>
      <c r="K32" s="31">
        <v>707.63535500000012</v>
      </c>
      <c r="L32" s="31">
        <v>763.8595600000001</v>
      </c>
      <c r="M32" s="31">
        <v>765.60473500000012</v>
      </c>
      <c r="N32" s="31">
        <v>738.11009000000013</v>
      </c>
      <c r="O32" s="31">
        <v>732.12507000000005</v>
      </c>
      <c r="P32" s="31">
        <v>733.09993500000007</v>
      </c>
      <c r="Q32" s="31">
        <v>746.50197500000002</v>
      </c>
      <c r="R32" s="31">
        <v>756.59348999999997</v>
      </c>
      <c r="S32" s="31">
        <v>826.87158499999998</v>
      </c>
      <c r="T32" s="31">
        <v>820.41210999999998</v>
      </c>
      <c r="U32" s="31">
        <v>846.43126000000007</v>
      </c>
      <c r="V32" s="31">
        <v>820.27559000000008</v>
      </c>
      <c r="W32" s="31">
        <v>784.86347000000012</v>
      </c>
      <c r="X32" s="31">
        <v>724.10366500000009</v>
      </c>
      <c r="Y32" s="32">
        <v>632.20980000000009</v>
      </c>
      <c r="Z32" s="33">
        <v>16231.910184999999</v>
      </c>
    </row>
    <row r="33">
      <c r="A33" s="30" t="s">
        <v>66</v>
      </c>
      <c r="B33" s="31">
        <v>569.97382499999992</v>
      </c>
      <c r="C33" s="31">
        <v>511.07552000000004</v>
      </c>
      <c r="D33" s="31">
        <v>514.00906999999995</v>
      </c>
      <c r="E33" s="31">
        <v>494.62239500000004</v>
      </c>
      <c r="F33" s="31">
        <v>535.28938500000004</v>
      </c>
      <c r="G33" s="31">
        <v>541.89466999999991</v>
      </c>
      <c r="H33" s="31">
        <v>619.34394999999995</v>
      </c>
      <c r="I33" s="31">
        <v>669.97692500000005</v>
      </c>
      <c r="J33" s="31">
        <v>738.07220500000005</v>
      </c>
      <c r="K33" s="31">
        <v>810.31871000000001</v>
      </c>
      <c r="L33" s="31">
        <v>867.393685</v>
      </c>
      <c r="M33" s="31">
        <v>842.46015499999999</v>
      </c>
      <c r="N33" s="31">
        <v>814.51106000000004</v>
      </c>
      <c r="O33" s="31">
        <v>803.80037000000004</v>
      </c>
      <c r="P33" s="31">
        <v>815.48757499999999</v>
      </c>
      <c r="Q33" s="31">
        <v>813.42491999999993</v>
      </c>
      <c r="R33" s="31">
        <v>819.08330499999988</v>
      </c>
      <c r="S33" s="31">
        <v>899.55095999999992</v>
      </c>
      <c r="T33" s="31">
        <v>893.69511999999997</v>
      </c>
      <c r="U33" s="31">
        <v>892.13600499999995</v>
      </c>
      <c r="V33" s="31">
        <v>875.88048000000003</v>
      </c>
      <c r="W33" s="31">
        <v>816.79339500000003</v>
      </c>
      <c r="X33" s="31">
        <v>734.36970500000007</v>
      </c>
      <c r="Y33" s="32">
        <v>662.10129000000006</v>
      </c>
      <c r="Z33" s="33">
        <v>17555.26468</v>
      </c>
    </row>
    <row r="34">
      <c r="A34" s="30" t="s">
        <v>67</v>
      </c>
      <c r="B34" s="31">
        <v>584.96458500000006</v>
      </c>
      <c r="C34" s="31">
        <v>554.69646</v>
      </c>
      <c r="D34" s="31">
        <v>551.58083500000021</v>
      </c>
      <c r="E34" s="31">
        <v>531.98206499999992</v>
      </c>
      <c r="F34" s="31">
        <v>560.56392500000004</v>
      </c>
      <c r="G34" s="31">
        <v>580.90801500000009</v>
      </c>
      <c r="H34" s="31">
        <v>655.65560000000005</v>
      </c>
      <c r="I34" s="31">
        <v>708.52913500000011</v>
      </c>
      <c r="J34" s="31">
        <v>761.18895999999995</v>
      </c>
      <c r="K34" s="31">
        <v>776.91039999999998</v>
      </c>
      <c r="L34" s="31">
        <v>876.18465500000002</v>
      </c>
      <c r="M34" s="31">
        <v>869.00453499999992</v>
      </c>
      <c r="N34" s="31">
        <v>854.13017500000001</v>
      </c>
      <c r="O34" s="31">
        <v>822.29628500000001</v>
      </c>
      <c r="P34" s="31">
        <v>833.04481499999997</v>
      </c>
      <c r="Q34" s="31">
        <v>825.52948000000004</v>
      </c>
      <c r="R34" s="31">
        <v>827.86383500000011</v>
      </c>
      <c r="S34" s="31">
        <v>900.14954</v>
      </c>
      <c r="T34" s="31">
        <v>926.03787999999997</v>
      </c>
      <c r="U34" s="31">
        <v>889.44492500000001</v>
      </c>
      <c r="V34" s="31">
        <v>846.99483000000021</v>
      </c>
      <c r="W34" s="31">
        <v>869.71683500000006</v>
      </c>
      <c r="X34" s="31">
        <v>764.27523999999994</v>
      </c>
      <c r="Y34" s="32">
        <v>669.13240000000008</v>
      </c>
      <c r="Z34" s="33">
        <v>18040.78541</v>
      </c>
    </row>
    <row r="35">
      <c r="A35" s="30" t="s">
        <v>68</v>
      </c>
      <c r="B35" s="31">
        <v>610.80577499999993</v>
      </c>
      <c r="C35" s="31">
        <v>564.20767499999999</v>
      </c>
      <c r="D35" s="31">
        <v>546.21119500000009</v>
      </c>
      <c r="E35" s="31">
        <v>558.72762000000012</v>
      </c>
      <c r="F35" s="31">
        <v>576.29022500000008</v>
      </c>
      <c r="G35" s="31">
        <v>607.08322499999997</v>
      </c>
      <c r="H35" s="31">
        <v>681.98011000000008</v>
      </c>
      <c r="I35" s="31">
        <v>699.84658000000013</v>
      </c>
      <c r="J35" s="31">
        <v>815.82458000000008</v>
      </c>
      <c r="K35" s="31">
        <v>854.09913000000006</v>
      </c>
      <c r="L35" s="31">
        <v>828.07703000000004</v>
      </c>
      <c r="M35" s="31">
        <v>921.42453</v>
      </c>
      <c r="N35" s="31">
        <v>893.59245499999997</v>
      </c>
      <c r="O35" s="31">
        <v>860.95004000000006</v>
      </c>
      <c r="P35" s="31">
        <v>855.92623000000015</v>
      </c>
      <c r="Q35" s="31">
        <v>864.11861999999996</v>
      </c>
      <c r="R35" s="31">
        <v>880.60531499999991</v>
      </c>
      <c r="S35" s="31">
        <v>918.91055000000006</v>
      </c>
      <c r="T35" s="31">
        <v>928.16252499999996</v>
      </c>
      <c r="U35" s="31">
        <v>898.40469500000006</v>
      </c>
      <c r="V35" s="31">
        <v>920.48297000000002</v>
      </c>
      <c r="W35" s="31">
        <v>902.09798499999999</v>
      </c>
      <c r="X35" s="31">
        <v>795.6866950000001</v>
      </c>
      <c r="Y35" s="32">
        <v>700.60607999999991</v>
      </c>
      <c r="Z35" s="33">
        <v>18684.121835000002</v>
      </c>
    </row>
    <row r="36">
      <c r="A36" s="30" t="s">
        <v>69</v>
      </c>
      <c r="B36" s="31">
        <v>638.15701000000001</v>
      </c>
      <c r="C36" s="31">
        <v>580.52933000000007</v>
      </c>
      <c r="D36" s="31">
        <v>570.73629000000005</v>
      </c>
      <c r="E36" s="31">
        <v>588.69118500000002</v>
      </c>
      <c r="F36" s="31">
        <v>589.83001999999999</v>
      </c>
      <c r="G36" s="31">
        <v>616.51015500000005</v>
      </c>
      <c r="H36" s="31">
        <v>705.38413500000001</v>
      </c>
      <c r="I36" s="31">
        <v>738.85812499999997</v>
      </c>
      <c r="J36" s="31">
        <v>825.49205000000006</v>
      </c>
      <c r="K36" s="31">
        <v>912.33959499999992</v>
      </c>
      <c r="L36" s="31">
        <v>956.79921999999999</v>
      </c>
      <c r="M36" s="31">
        <v>960.58721500000013</v>
      </c>
      <c r="N36" s="31">
        <v>888.22989500000006</v>
      </c>
      <c r="O36" s="31">
        <v>903.01151500000003</v>
      </c>
      <c r="P36" s="31">
        <v>907.34124499999996</v>
      </c>
      <c r="Q36" s="31">
        <v>872.16782499999999</v>
      </c>
      <c r="R36" s="31">
        <v>905.69014500000003</v>
      </c>
      <c r="S36" s="31">
        <v>930.63273000000004</v>
      </c>
      <c r="T36" s="31">
        <v>907.67660000000012</v>
      </c>
      <c r="U36" s="31">
        <v>942.34719500000006</v>
      </c>
      <c r="V36" s="31">
        <v>892.63654000000008</v>
      </c>
      <c r="W36" s="31">
        <v>871.98920000000021</v>
      </c>
      <c r="X36" s="31">
        <v>796.3202500000001</v>
      </c>
      <c r="Y36" s="32">
        <v>711.59145999999998</v>
      </c>
      <c r="Z36" s="33">
        <v>19213.548930000001</v>
      </c>
    </row>
    <row r="37">
      <c r="A37" s="30" t="s">
        <v>70</v>
      </c>
      <c r="B37" s="31">
        <v>639.03160500000001</v>
      </c>
      <c r="C37" s="31">
        <v>594.897245</v>
      </c>
      <c r="D37" s="31">
        <v>593.84501</v>
      </c>
      <c r="E37" s="31">
        <v>581.28890999999999</v>
      </c>
      <c r="F37" s="31">
        <v>608.71537000000001</v>
      </c>
      <c r="G37" s="31">
        <v>623.11656500000004</v>
      </c>
      <c r="H37" s="31">
        <v>697.62516000000005</v>
      </c>
      <c r="I37" s="31">
        <v>745.54737</v>
      </c>
      <c r="J37" s="31">
        <v>812.49811499999998</v>
      </c>
      <c r="K37" s="31">
        <v>907.41858500000001</v>
      </c>
      <c r="L37" s="31">
        <v>930.62954000000002</v>
      </c>
      <c r="M37" s="31">
        <v>926.60122000000001</v>
      </c>
      <c r="N37" s="31">
        <v>864.36099999999999</v>
      </c>
      <c r="O37" s="31">
        <v>842.66867500000001</v>
      </c>
      <c r="P37" s="31">
        <v>875.57807000000003</v>
      </c>
      <c r="Q37" s="31">
        <v>883.51535999999999</v>
      </c>
      <c r="R37" s="31">
        <v>864.96309999999994</v>
      </c>
      <c r="S37" s="31">
        <v>932.77330499999994</v>
      </c>
      <c r="T37" s="31">
        <v>945.93348500000013</v>
      </c>
      <c r="U37" s="31">
        <v>962.7855800000001</v>
      </c>
      <c r="V37" s="31">
        <v>920.90287000000001</v>
      </c>
      <c r="W37" s="31">
        <v>894.18411500000002</v>
      </c>
      <c r="X37" s="31">
        <v>812.27624500000002</v>
      </c>
      <c r="Y37" s="32">
        <v>709.69753000000003</v>
      </c>
      <c r="Z37" s="33">
        <v>19170.854030000002</v>
      </c>
    </row>
    <row r="38">
      <c r="A38" s="30" t="s">
        <v>71</v>
      </c>
      <c r="B38" s="31">
        <v>652.78835500000014</v>
      </c>
      <c r="C38" s="31">
        <v>600.16524500000014</v>
      </c>
      <c r="D38" s="31">
        <v>593.33362499999998</v>
      </c>
      <c r="E38" s="31">
        <v>572.99222999999995</v>
      </c>
      <c r="F38" s="31">
        <v>576.8313149999999</v>
      </c>
      <c r="G38" s="31">
        <v>587.0279300000002</v>
      </c>
      <c r="H38" s="31">
        <v>619.52462000000003</v>
      </c>
      <c r="I38" s="31">
        <v>696.42086000000006</v>
      </c>
      <c r="J38" s="31">
        <v>761.21897999999999</v>
      </c>
      <c r="K38" s="31">
        <v>884.11068999999998</v>
      </c>
      <c r="L38" s="31">
        <v>904.97589000000005</v>
      </c>
      <c r="M38" s="31">
        <v>912.49623500000007</v>
      </c>
      <c r="N38" s="31">
        <v>880.39865500000008</v>
      </c>
      <c r="O38" s="31">
        <v>870.27960000000007</v>
      </c>
      <c r="P38" s="31">
        <v>868.85762</v>
      </c>
      <c r="Q38" s="31">
        <v>843.22204500000009</v>
      </c>
      <c r="R38" s="31">
        <v>845.62807000000009</v>
      </c>
      <c r="S38" s="31">
        <v>906.66304000000002</v>
      </c>
      <c r="T38" s="31">
        <v>900.60091</v>
      </c>
      <c r="U38" s="31">
        <v>856.78782500000011</v>
      </c>
      <c r="V38" s="31">
        <v>822.44506000000001</v>
      </c>
      <c r="W38" s="31">
        <v>830.61962500000004</v>
      </c>
      <c r="X38" s="31">
        <v>753.0446800000002</v>
      </c>
      <c r="Y38" s="32">
        <v>700.83934999999997</v>
      </c>
      <c r="Z38" s="33">
        <v>18441.272454999998</v>
      </c>
    </row>
    <row r="39">
      <c r="A39" s="30" t="s">
        <v>72</v>
      </c>
      <c r="B39" s="31">
        <v>618.84267000000011</v>
      </c>
      <c r="C39" s="31">
        <v>585.1659800000001</v>
      </c>
      <c r="D39" s="31">
        <v>554.14955500000019</v>
      </c>
      <c r="E39" s="31">
        <v>550.32043500000009</v>
      </c>
      <c r="F39" s="31">
        <v>564.03808499999991</v>
      </c>
      <c r="G39" s="31">
        <v>556.95531499999993</v>
      </c>
      <c r="H39" s="31">
        <v>584.09416500000009</v>
      </c>
      <c r="I39" s="31">
        <v>622.08037500000012</v>
      </c>
      <c r="J39" s="31">
        <v>683.73469999999998</v>
      </c>
      <c r="K39" s="31">
        <v>766.53654499999993</v>
      </c>
      <c r="L39" s="31">
        <v>835.61315500000001</v>
      </c>
      <c r="M39" s="31">
        <v>832.15203000000008</v>
      </c>
      <c r="N39" s="31">
        <v>784.12814000000003</v>
      </c>
      <c r="O39" s="31">
        <v>776.71508499999993</v>
      </c>
      <c r="P39" s="31">
        <v>787.04257000000007</v>
      </c>
      <c r="Q39" s="31">
        <v>771.10347500000012</v>
      </c>
      <c r="R39" s="31">
        <v>799.03531000000009</v>
      </c>
      <c r="S39" s="31">
        <v>862.19563500000004</v>
      </c>
      <c r="T39" s="31">
        <v>878.64327500000002</v>
      </c>
      <c r="U39" s="31">
        <v>860.30507000000011</v>
      </c>
      <c r="V39" s="31">
        <v>826.15485500000011</v>
      </c>
      <c r="W39" s="31">
        <v>814.92418999999995</v>
      </c>
      <c r="X39" s="31">
        <v>732.94446500000004</v>
      </c>
      <c r="Y39" s="32">
        <v>653.72688500000004</v>
      </c>
      <c r="Z39" s="33">
        <v>17300.601965000005</v>
      </c>
    </row>
    <row r="40">
      <c r="A40" s="30" t="s">
        <v>73</v>
      </c>
      <c r="B40" s="31">
        <v>593.05799000000002</v>
      </c>
      <c r="C40" s="31">
        <v>542.15577000000008</v>
      </c>
      <c r="D40" s="31">
        <v>536.82043500000009</v>
      </c>
      <c r="E40" s="31">
        <v>526.31013500000006</v>
      </c>
      <c r="F40" s="31">
        <v>538.7642850000002</v>
      </c>
      <c r="G40" s="31">
        <v>569.54803500000014</v>
      </c>
      <c r="H40" s="31">
        <v>660.81318999999996</v>
      </c>
      <c r="I40" s="31">
        <v>708.02860499999997</v>
      </c>
      <c r="J40" s="31">
        <v>769.55883499999993</v>
      </c>
      <c r="K40" s="31">
        <v>887.19067500000006</v>
      </c>
      <c r="L40" s="31">
        <v>938.01308000000006</v>
      </c>
      <c r="M40" s="31">
        <v>874.86925499999995</v>
      </c>
      <c r="N40" s="31">
        <v>871.34709499999997</v>
      </c>
      <c r="O40" s="31">
        <v>867.03958499999999</v>
      </c>
      <c r="P40" s="31">
        <v>843.11218000000019</v>
      </c>
      <c r="Q40" s="31">
        <v>853.92379499999993</v>
      </c>
      <c r="R40" s="31">
        <v>832.97061500000007</v>
      </c>
      <c r="S40" s="31">
        <v>890.26360499999998</v>
      </c>
      <c r="T40" s="31">
        <v>895.02120000000002</v>
      </c>
      <c r="U40" s="31">
        <v>925.11158000000012</v>
      </c>
      <c r="V40" s="31">
        <v>864.61649000000011</v>
      </c>
      <c r="W40" s="31">
        <v>827.178765</v>
      </c>
      <c r="X40" s="31">
        <v>768.57344999999998</v>
      </c>
      <c r="Y40" s="32">
        <v>676.81765500000006</v>
      </c>
      <c r="Z40" s="33">
        <v>18261.106305000001</v>
      </c>
    </row>
    <row r="41">
      <c r="A41" s="30" t="s">
        <v>74</v>
      </c>
      <c r="B41" s="31">
        <v>599.21355499999993</v>
      </c>
      <c r="C41" s="31">
        <v>553.66210999999998</v>
      </c>
      <c r="D41" s="31">
        <v>543.92683499999998</v>
      </c>
      <c r="E41" s="31">
        <v>535.03692000000012</v>
      </c>
      <c r="F41" s="31">
        <v>551.75518999999997</v>
      </c>
      <c r="G41" s="31">
        <v>569.67768500000011</v>
      </c>
      <c r="H41" s="31">
        <v>643.1890249999999</v>
      </c>
      <c r="I41" s="31">
        <v>706.38380500000017</v>
      </c>
      <c r="J41" s="31">
        <v>791.48101500000018</v>
      </c>
      <c r="K41" s="31">
        <v>891.67552000000001</v>
      </c>
      <c r="L41" s="31">
        <v>909.62596000000008</v>
      </c>
      <c r="M41" s="31">
        <v>903.44000000000005</v>
      </c>
      <c r="N41" s="31">
        <v>848.90713500000004</v>
      </c>
      <c r="O41" s="31">
        <v>871.58970999999997</v>
      </c>
      <c r="P41" s="31">
        <v>862.85324000000003</v>
      </c>
      <c r="Q41" s="31">
        <v>831.05411500000002</v>
      </c>
      <c r="R41" s="31">
        <v>868.13945500000011</v>
      </c>
      <c r="S41" s="31">
        <v>914.04609499999992</v>
      </c>
      <c r="T41" s="31">
        <v>929.06985499999996</v>
      </c>
      <c r="U41" s="31">
        <v>935.07151999999996</v>
      </c>
      <c r="V41" s="31">
        <v>873.231315</v>
      </c>
      <c r="W41" s="31">
        <v>822.22919500000012</v>
      </c>
      <c r="X41" s="31">
        <v>746.62909500000001</v>
      </c>
      <c r="Y41" s="32">
        <v>670.18654000000004</v>
      </c>
      <c r="Z41" s="33">
        <v>18372.074889999996</v>
      </c>
    </row>
    <row r="42">
      <c r="A42" s="30" t="s">
        <v>75</v>
      </c>
      <c r="B42" s="31">
        <v>624.492075</v>
      </c>
      <c r="C42" s="31">
        <v>582.421875</v>
      </c>
      <c r="D42" s="31">
        <v>580.20215000000007</v>
      </c>
      <c r="E42" s="31">
        <v>553.0633200000002</v>
      </c>
      <c r="F42" s="31">
        <v>591.59129000000007</v>
      </c>
      <c r="G42" s="31">
        <v>617.50903000000005</v>
      </c>
      <c r="H42" s="31">
        <v>684.8448249999999</v>
      </c>
      <c r="I42" s="31">
        <v>750.60451</v>
      </c>
      <c r="J42" s="31">
        <v>800.87690500000008</v>
      </c>
      <c r="K42" s="31">
        <v>907.85946999999999</v>
      </c>
      <c r="L42" s="31">
        <v>920.32924000000003</v>
      </c>
      <c r="M42" s="31">
        <v>874.54337999999996</v>
      </c>
      <c r="N42" s="31">
        <v>840.92412000000013</v>
      </c>
      <c r="O42" s="31">
        <v>833.46299999999997</v>
      </c>
      <c r="P42" s="31">
        <v>811.18264000000011</v>
      </c>
      <c r="Q42" s="31">
        <v>819.12436500000013</v>
      </c>
      <c r="R42" s="31">
        <v>858.41836999999998</v>
      </c>
      <c r="S42" s="31">
        <v>894.03057000000001</v>
      </c>
      <c r="T42" s="31">
        <v>883.13550999999995</v>
      </c>
      <c r="U42" s="31">
        <v>852.35343000000012</v>
      </c>
      <c r="V42" s="31">
        <v>827.02045500000008</v>
      </c>
      <c r="W42" s="31">
        <v>804.66127500000016</v>
      </c>
      <c r="X42" s="31">
        <v>759.61978499999998</v>
      </c>
      <c r="Y42" s="32">
        <v>653.40719000000013</v>
      </c>
      <c r="Z42" s="33">
        <v>18325.678780000002</v>
      </c>
    </row>
    <row r="43">
      <c r="A43" s="30" t="s">
        <v>76</v>
      </c>
      <c r="B43" s="31">
        <v>15720.243610000001</v>
      </c>
      <c r="C43" s="31">
        <v>14500.373915000002</v>
      </c>
      <c r="D43" s="31">
        <v>14148.977840000001</v>
      </c>
      <c r="E43" s="31">
        <v>13982.012735000004</v>
      </c>
      <c r="F43" s="31">
        <v>14330.61882</v>
      </c>
      <c r="G43" s="31">
        <v>14770.835625</v>
      </c>
      <c r="H43" s="31">
        <v>16355.801099999997</v>
      </c>
      <c r="I43" s="31">
        <v>17904.765370000001</v>
      </c>
      <c r="J43" s="31">
        <v>19661.162430000004</v>
      </c>
      <c r="K43" s="31">
        <v>22499.521369999999</v>
      </c>
      <c r="L43" s="31">
        <v>23528.010114999997</v>
      </c>
      <c r="M43" s="31">
        <v>23138.167089999995</v>
      </c>
      <c r="N43" s="31">
        <v>22349.38056500001</v>
      </c>
      <c r="O43" s="31">
        <v>22009.971010000005</v>
      </c>
      <c r="P43" s="31">
        <v>22004.922455000004</v>
      </c>
      <c r="Q43" s="31">
        <v>21947.712905</v>
      </c>
      <c r="R43" s="31">
        <v>22459.772139999997</v>
      </c>
      <c r="S43" s="31">
        <v>24077.116604999999</v>
      </c>
      <c r="T43" s="31">
        <v>23993.892259999997</v>
      </c>
      <c r="U43" s="31">
        <v>23716.604935000007</v>
      </c>
      <c r="V43" s="31">
        <v>23094.17715</v>
      </c>
      <c r="W43" s="31">
        <v>22249.711905</v>
      </c>
      <c r="X43" s="31">
        <v>20165.552215</v>
      </c>
      <c r="Y43" s="32">
        <v>17912.559555000003</v>
      </c>
      <c r="Z43" s="33">
        <v>476521.86372000002</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